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fileSharing readOnlyRecommended="1"/>
  <workbookPr codeName="ThisWorkbook"/>
  <mc:AlternateContent xmlns:mc="http://schemas.openxmlformats.org/markup-compatibility/2006">
    <mc:Choice Requires="x15">
      <x15ac:absPath xmlns:x15ac="http://schemas.microsoft.com/office/spreadsheetml/2010/11/ac" url="G:\FD31\03\3. Zwischenspeicher_Blecke\Veröffentlichungen SZW\B11726\"/>
    </mc:Choice>
  </mc:AlternateContent>
  <xr:revisionPtr revIDLastSave="0" documentId="13_ncr:1_{B5921A50-318E-42CB-B647-57EB06198885}" xr6:coauthVersionLast="47" xr6:coauthVersionMax="47" xr10:uidLastSave="{00000000-0000-0000-0000-000000000000}"/>
  <bookViews>
    <workbookView xWindow="28680" yWindow="-120" windowWidth="29040" windowHeight="15720" xr2:uid="{00000000-000D-0000-FFFF-FFFF00000000}"/>
  </bookViews>
  <sheets>
    <sheet name="Ertüch.Stromversorgung Kreisel" sheetId="1" r:id="rId1"/>
    <sheet name="Projektinfo" sheetId="2" r:id="rId2"/>
    <sheet name="Config" sheetId="4" state="veryHidden" r:id="rId3"/>
  </sheets>
  <definedNames>
    <definedName name="_xlnm._FilterDatabase" localSheetId="0" hidden="1">'Ertüch.Stromversorgung Kreisel'!$A$12:$J$41</definedName>
    <definedName name="_xlnm.Print_Titles" localSheetId="0">'Ertüch.Stromversorgung Kreisel'!$1:$2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5" i="1" l="1"/>
  <c r="H35" i="1" s="1"/>
  <c r="I35" i="1"/>
  <c r="F29" i="1"/>
  <c r="H29" i="1" s="1"/>
  <c r="I29" i="1"/>
  <c r="F30" i="1"/>
  <c r="H30" i="1" s="1"/>
  <c r="I30" i="1"/>
  <c r="F31" i="1"/>
  <c r="H31" i="1" s="1"/>
  <c r="I31" i="1"/>
  <c r="F32" i="1"/>
  <c r="H32" i="1" s="1"/>
  <c r="I32" i="1"/>
  <c r="I13" i="1"/>
  <c r="F13" i="1"/>
  <c r="H13" i="1" s="1"/>
  <c r="F16" i="1"/>
  <c r="H16" i="1" s="1"/>
  <c r="I16" i="1"/>
  <c r="F19" i="1"/>
  <c r="H19" i="1" s="1"/>
  <c r="I19" i="1"/>
  <c r="F20" i="1"/>
  <c r="H20" i="1" s="1"/>
  <c r="I20" i="1"/>
  <c r="F21" i="1"/>
  <c r="H21" i="1" s="1"/>
  <c r="I21" i="1"/>
  <c r="F22" i="1"/>
  <c r="H22" i="1" s="1"/>
  <c r="I22" i="1"/>
  <c r="F23" i="1"/>
  <c r="H23" i="1" s="1"/>
  <c r="I23" i="1"/>
  <c r="F24" i="1"/>
  <c r="H24" i="1" s="1"/>
  <c r="I24" i="1"/>
  <c r="F25" i="1"/>
  <c r="H25" i="1" s="1"/>
  <c r="I25" i="1"/>
  <c r="F26" i="1"/>
  <c r="H26" i="1" s="1"/>
  <c r="I26" i="1"/>
  <c r="I37" i="1"/>
  <c r="F37" i="1"/>
  <c r="H37" i="1" s="1"/>
  <c r="I36" i="1"/>
  <c r="F36" i="1"/>
  <c r="H36" i="1" s="1"/>
  <c r="I33" i="1"/>
  <c r="I34" i="1"/>
  <c r="I38" i="1"/>
  <c r="F33" i="1"/>
  <c r="H33" i="1" s="1"/>
  <c r="F34" i="1"/>
  <c r="H34" i="1" s="1"/>
  <c r="F38" i="1"/>
  <c r="H38" i="1" s="1"/>
  <c r="H39" i="1" l="1"/>
  <c r="F39" i="1"/>
  <c r="I8" i="1"/>
  <c r="G40" i="1"/>
  <c r="H41" i="1" l="1"/>
  <c r="H40" i="1"/>
</calcChain>
</file>

<file path=xl/sharedStrings.xml><?xml version="1.0" encoding="utf-8"?>
<sst xmlns="http://schemas.openxmlformats.org/spreadsheetml/2006/main" count="122" uniqueCount="96">
  <si>
    <t>Projektname</t>
  </si>
  <si>
    <t>MwSt.</t>
  </si>
  <si>
    <t>Menge</t>
  </si>
  <si>
    <t>Einheit</t>
  </si>
  <si>
    <t>Nachlass</t>
  </si>
  <si>
    <t>Preis nach Nachlass</t>
  </si>
  <si>
    <t>Position</t>
  </si>
  <si>
    <t>Brutto</t>
  </si>
  <si>
    <t>Einheitspreisanteile</t>
  </si>
  <si>
    <t>Käufer</t>
  </si>
  <si>
    <t>Name</t>
  </si>
  <si>
    <t>Sportzentrum Winterberg</t>
  </si>
  <si>
    <t>Hochsauerland GmbH</t>
  </si>
  <si>
    <t>Straße</t>
  </si>
  <si>
    <t>Buchenweg 52</t>
  </si>
  <si>
    <t>Postleitzahl</t>
  </si>
  <si>
    <t>59955</t>
  </si>
  <si>
    <t>Stadt</t>
  </si>
  <si>
    <t>Winterberg</t>
  </si>
  <si>
    <t>Land</t>
  </si>
  <si>
    <t>Kontaktperson</t>
  </si>
  <si>
    <t>Email</t>
  </si>
  <si>
    <t>Telefon</t>
  </si>
  <si>
    <t>Bieter</t>
  </si>
  <si>
    <t>Configuration Version</t>
  </si>
  <si>
    <t>Service Specification Index</t>
  </si>
  <si>
    <t>Worksheetname Overview</t>
  </si>
  <si>
    <t>Straenbau ab Start Bergstatio</t>
  </si>
  <si>
    <t>Worksheetname ProjectInfo</t>
  </si>
  <si>
    <t>Projektinfo</t>
  </si>
  <si>
    <t>Worksheetname Calculation</t>
  </si>
  <si>
    <t>Kalkulation</t>
  </si>
  <si>
    <t>Dangl.AVA.Converter www.dangl-it.com V2.29.0 ©2026</t>
  </si>
  <si>
    <t>This worksheet contains configuration data needed so the file can be read again as GAEB file. Please do not modify any values.</t>
  </si>
  <si>
    <t>Dieses Arbeitsblatt enthält Konfigurationsdaten, die dem späteren Einlesen als GAEB Datei dienen. Bitte ändern Sie keine Werte.</t>
  </si>
  <si>
    <t>Created at 18.03.2026 12:22 (UTC)</t>
  </si>
  <si>
    <t>1000:A6ABB0C4F9635540EA17FA83813ABA3E7496A3AF4172BDDEA988D25243D77BCB:9B9B64B96E778CB1A123A04BE60B2950:d+tzZLK1a5tHjEsEMa8R77DUju4AiQR0bT7BuCz0iAp/gmBfKgfoMqm0bS6MndZwipxdiZMAqaRMQ+UBY/PheoNIgoEUozp70upcPcVEb+4Fd9XcFtpED3oYcB3tY+cPYdtpOANWUFSuHTJpryGXyhWKtKiSGT6j1VsiTtKqG4kHfqia2o0d93LKuIhJKAEpJg+uKTcr7VpFnU5Fde4EPUjY76xolHST5m9JhbilZdHNY8D+jz5/PqH5AJHJBPwOO+eAC/qGF4jGjZrGLJPR0KglWQgisC8djJumwjRYXq6671fwX2Sz3KFCNo+RhW9enquNTVneIqeorIXIym2OPma7Kah8Nnz5ENm3Ls+FWFaOqkS9bFue8ZEOgY2tHgfFxgAcKUhAWfAS8VyvDM9HmtbNzJ8IxiZPauppIwNlL545ssR4hdek7XZngI2V7ULPD6r63OAoPssEY5De/v31SvvRIMpMjzNmDWba+49sY6ZiAJ/BBPNIR/ymbnhrNayPuPqzUTJDF4okYHX3KoDyy1qWAaaKQjExcDMFme4aLz8x/JbePAcAkR9VFDvMh4Z08OGZql1ZHQXfh0DDwlJA1rMfvnM48o1WnZWWDulTKlwC6GYw0LPGUKWH0KpiE4bWvJZcz+pGAJVcvoe7HvJrIqDQQEu/OBTyzSl1zyJl/xqFpOCZlejIInaNe0ZRzzjdo80poVosWF7WFY90GeKTl90Ex3VGuoXyHkn0spQod79LvkB4b0948PBzUZMDp+xYUAWL7jTlJteKroGeitvN94B+Vt66nUVWynI5HonO2YN+Bu+kf2iSrnrxVYVv1oEx5mhBJCKcP1zZcKJcaOxvCJVhCk/JFDZd03lUb5PtQY2O4ZplLLWA50NVtpytpR/veJ/OwaaBbq8qWxeRlWoxNPXXP//ENv8cPV0xJAykjUbZVkDph8+gKuLwJ4IsoPF5SNHi9j9GoP3hk6b1RSZUL4xGelwOiykFW53IrCdjKxA7t3DqVAbMxDp2f1qi9KUvyriloyNhtnNGLOLwf8xSQuLrbkZtVkzn7Ouni7n65eZDM8jz9UIBavosfVTVeeQRW6ljIlBPSHsYAmSLp2G+x2/CdxK/gTjDid5RIBfOa2VvQP1tqPoXe7EFQmFwDWz+3Nf1gXjsna0eKYZ5TDpmZMydGdKA34pHTL9db8g6OGAkDC/XpZAtUb+UTxhtBWmq23YGI+xtdpmWdigyjN0mLTPVM6kCXxlh9h0uy/GCa3ltlMBzoJsqTcwhjtKNFvPWjORsZH733rAPqeH4Nt6pqzXNTlclmSY2qYV2IWvMIu/Tj7VBJtFmQRvCepazpWmB/VDm7Y9BYvWTMNaTK6nq+WwcOgZdvbhgLj/MDJIgmyBEGwukpghlAWKk6JK2TR3tQItGd+Op6fXRuKQsd1P8bW/MMuKDxPeC7vj1jRqYn3ILp8W+yi6akpeUVkXoEkyGBQC8YR2Wwk05iS8lg4iSwx+Y3qOJRMRdw9t/IBaFXjDzdMXEbsgIj7hmKm07EZK4swnEnyJtNChN+V73vLMKFotH8O1IWf/A7DLbLy5xDzEcXpDbzCD+maqWp90KZTSTuPAGF+zIALfcplmS52PdoWb0G2y6B5XNlq5z/80ASw3frpHbupz/GLOvhaTqXYk9s8rgNg9hcZK0O4fh39vaimIQFibXGwbZSI3+gHHusaoMyCH+Heh5zHCrZfGPF4aBI/2hURGoBvBzb2XvtUx9MzzBoteEwR+eaSkLaeHt5ueGgqK2TXTgSpBe36Ua7hgKWaVvlwGqndX6+bMENIs/bTZKb2FK2yXVL9bf4RHW7/4k2JF2NmSnYED4B+NMOowu+gG8qNvgsQvHH9x8b0OwWrvS+440dYjBgdUKL98+aiLdOfhUsi8m+CgzPpT60mGYf+fgtvxRBBG7d78xzUDzED3r91qFLkUnq5jPTik7MJvQhFMdtreCdH8NS/UBABRiSJOPZEMUZqBUx1wzpLsZGmBRwP/389DFCiP9Zoe4YPAbZFIR1e5GF5wXmnBAjda2n8Ir3Jix8DABSTXS9R+IC0GLr1BpwSzcYOD1tWGTU3WJ4kUcIwZBowDk3jMGyZdz5C/6AckA7G4JdgyJDDZi7N8Ta85R627EO5iJk82mCKvXcExw7vDKyMz6ouPooBhBaNUepjeZV85kIvkHUKSnimbfCfRQtF1TWXLFwvT9ltNAJ9CHTv2s3poSAAvS81CFgF4N901yyfAyHmOQKS52K+17trLwD7euNYjV8MhSk4wZWr2PI16ksXy+08qIgmQnHiEWSggCb/IyFQS+acy9ZYmsytBSlXwbtFmxJY+/mIxzSF60wpBzfYYY1zZs8zQ2xHEmRJQzvTV7pdU9Y8TI8pJwT3fw0T9a5JdOxXaDNFvW7m2EuHSt6JCUUwlLZ9y3fYgDXFCLvxMLXMuqsvaphNEQ4LmSMdlDob0SZXMFHmp0meo4/wDy6OeTg4l3w9YbzChxk7l/+enyct84NNGGloON9VdPAJAEN6Lu87B9R0X+CnHtM3wcdjbvawYYLxQ8o4BjZx3NHHTJihtbyBFtV/w7X/wRtoPn0FepD+mWhpO6RPtFnXYkS8N0aW+qOXJfxBqWE8Gq8Ymi6QgsOUevqkkY+sJF4xM0dAgKBNHOkBF3F4iQJ49zl66vYxpepSsjPaMNn4D+q28Lgx1M/0wK3ur962KpeoTF4qJyBMOP3Gp0unbrlxyTMWM31PwGe+v5xfkDd9Uj0f/v7m4941fmbpSbQO+BMoV70CMOi1zCruP5dyHsGb8ly7ULp0tyalvkr8HfWuTvXNHgZfSCtBDl6kPeRKl8/0gkf8E01oaCC9m9GRcRLvqbgVQrU0+X7b6Hf8z3h6xlbI14qoT0vM56vyhRor6OxEQB+YVzAi83WWObyyX0AkzGlQPqXbWfyoNkDX89a0nkFE5TzAKGV2nYarE+csJ4bb2uB1UnjRxCk3k/GuFPpDyeJc6oKmbZH9Lhw/6OgTs/9Ug9fKofTjGMTR1trr12X8GEXibY+RaC9OaZ5p8ERYUcFpfN/xSzxt9f4wakbrB9FoaKbQB7RxnJKYF5Qp6zwMMfSkbCRV7fhwMWAVbu8rvn+zoa+EM+hbBMBDCMMZ4fYAQmXiCx11XPPIAK5Y6J8C+3OFXqq53zUKDuXi3a2awXgZXBBgZXw/M35AWotNZleGxKwwZerQNc2dg8ECq8eAhZq+9nzJAzot/OccmH2VdokJ6T+O1Qi4V+MnYLMPZUDOzdb2dxgyGltkPO7ubg8g6OwcfnBm0nfQnjNup8Az3p7CaiZHyS/KEuNEKDXu6ab+O+2cTFRkkHhjYNdJ6bX2oazZE7gXSIrwj50EZHOfkB+x/zbLJ2TEhOMyRnfDIKpICsJaxGo5vYVrJjptGg0Yo1GiBQ/mkmx3GpKSk+ixPngXVBdU4QocgVTGYDK5EFcg8+rTDOJamb5jF1ah6FaGbcHwRJ/pmfpcqM9h+TfJ0kqOEGKUzJAM24wRzdLoeOhmO28Gl6mQZKmBcBT/Q5MAhLEnvPNTFGaFqpkizX+rOW1VoOizBYkI5YWm7pNDG/IO46WBqjnudOQSOZ9Z/j+Gbcy9yZKNI33gcicWxhPHIX+VMC3AVQThcoaALFF643tKbQJoMcMaQHuh49H6IP5p5PAe2i3AgoSHj7Ti5UIk5NKmBpUG/QqsOnDQziWu5pZTNty1WgsH25iu38LQVRItdNbOqjep5CFrytZ4VIIE9OV4Qccb/XIG9hWVtfi+DiILD77g8T0bDVQHDDV92naljQlVhhnnfpKs1a5JYJ9xMtTS57TlBWz4iLwbX9mhwzsHlLuDe1+Fx5UcqQC+aQhN2C2JITRYOVQXLjH2mUgKQqKV+Fx5F/+QlZND8bx3WYzBi52TymlRtqKhcxEktIXIsrkoZKNgS8j683xqLkWnx7M4uJdkDVUObKgrEhFhcW69ceJusBTYxqmKEnh6Qo9Ldg8dM/jyxz02jqSP3bSDSu0UJCP5SriJcWjrUQPxMgMfD8MB8hfrnQS5RAkEZy2lY53z8Co2to+38NNAdGQwPRVpiaEsKhRu/+ki0Ie1OFaBmLWWOXnHjfxsDxVZPxSbNpf9+DPtEoOFZcmYhKlkr5CPPWBef0yf1aQzGS5UsDujFTRsDjk3DW0ArwkWCXgO4zKknqNAxkUxQFwRhlGhdd1EcB1fYwhnboYjLK63LN17yV2pc1An0wCF0KqbZvn8wfRzmim5uec05lvojtMrSJD5t/Kp8paAc/eRA2Q5z0s04d519dP5yLisbzCyAv9CRo0YnDf9PlhsBnspNpIfmk+BCG2wjijSWZTq4cKAUnk1Ho9cp0obTWRWsUPE5FJJyMOGT/quZWMYKV3292tmIpgKqsHpVxULIrBZ6Voq6ErNlBfRs8dSYcMkIGOInl/n46cw+xnq5OdVNwH9RFLh3x+sq0XRmfaT6XIdi8xOKvjl6OjB4yDAmtIv65QFQ8jbT2YgkFrzpElMSN+Xzv0K2W/AhSGYwUHWRENozpwU/y6LruouH2TjSxbMk7LsimuVmiGw4dCtz5JTMI8qMouAz/v4frUC8adOAzSifdr/Z+PM+dAHtFW6a5qu0ENKSMu5e1BvzNSB2GSOU9Ya3y++aclPhvrJs9edHA+6tRBDR0n0jM0pLXrhI0C+LvK1XP1awQmSgBbTaS1QFJYhROi9SBBKAe+3hJ7u9hsyJKfzhBUyGws2bErD9iyK5imVL20/41SVOX+gEdoTwlz3AvQy5MITQTpbbn5WvvlC3zgon3XYY5nYjFh0LcC7mKJS4XvWwTVhl65TBQtJy4DJ0x9uH5fCA6XlBAjkvJJm+/21lDew11FGx2k8LSlgcCrXwoKWTZa+3NXP/RhhtsrLwcFZlGWsxaWNaBU4oc7OXSjCDOu8sPFWpHI0Bn8U16KzKU4I5OL6PwY4Y4lil3tOE800wRwap2YF7b15wPfFEiUd7QODwIgYHLWef/xLpOcBP0PNx9SebJKPne98IEEx6YTbokvfM9X77jzdhYT6omaOpxwFGEeL4BeDZ13ilc1twKHGJTdHhFYrVmCd4VXeK3hKxzDZ78g8XMroikVqKp9in3b8I1IsMJkJ0p37yFnEWxAkJJGvuOdxg2r3B38WbSsa5qgkNHHTJC0n2r4G/NxK1vJQ1n7qodJCailHjJwSK/WI9PfuC4PPwel5IdmewFNNs3ur00RupLX1BzUyzJDLiHohtgusp//1nqM+3lb5hqKXIm845o9tW+0ncEjFagq372eYQKVy9BoLeYriTYfO6p2e3gKaGXQYa2DSpJZoB04tPc7bQh0/KfxfV+NY+g+08hrO+iUA3c7LAr9ajr7oIJ6csNzZprxl+GiV7ZZmC3i1mzmm/639d20eQoeOZuhz2uIeJhgaXbaKtBUrqWlh+EQCMS69AS/9PWNC8mrBf+TYSe50TAcFlzJTvVm4DEbSbz63ri0efnlsFUZQvuAy+1qZfgS0dbtSIfwCT5N8URqdPrXUrkyW8JKpHOTiWIvCpCz2MwJGbR8d5KRlzksCfA6jyZHuRQaITvZ/o2qeYvPbCk2Tt/wN5kMPMY5MCIpxDm+vcXiqAD11RUfPekt/JxpBeBQoAtk9p26Nf9TCRk+iSMiDLvVu/UPSnKSXEslmvif16rtENf2Qxs6ixx2AQZnfjgYbsn0JX6+Vdir3kYhvt8qsQ1NtNjxfXLbiHSOOq8G5aj7Cof8eNXGIxV7xkOZVlCWL26CtaSNR+ePBniwPCjE7mOufCdkHSJ6zmd8RW2KF5e3iY0sGXK6ja5fcyIxZ+54hdF4NTJ9/+TEl2r7vvlAtINYePIVbt1F5GSA3E646QAjBPxsuIOlh+cMyys36FRdg27+aUtxUqGawCFz0d2HvlXFjYUdrSMa5fv7k1buiGrORhNSnLRhea4mryMHWxtrd6MF2pW98zs4QzuCksmEECgGJIHjTSxdimGTqQyMAIjAol/SqzcLJBQPcUT13anp3GmTPbi6WD29i8rA7ZUsdICGtFyuq8XXm4lh0CN0+q8LkWvOJJLhtq5NrM3GQtjoHjDv8wRLKfYJDGLoy9irR6kK75GyKjqe1DdvrPh/T7GrzdtGxYnNSfRkfNHSQWVHQUn/j/0ANqD0XRT/x1lq/AtJGlEdYr4tm7USU7GIJblTHLnM8D+umpDktuJM2Cyj+H0ZXOPcvKRupa2FjkZ4Sq8l7MFB1h9yFvNnich8jLms6SMXvjn3rc0D1aZhBsOhBF4GgO8lpn7mpKmn3iP+06vsjXmTpaHVxpfTjju5TeV6/LCgKfyQDK10mgFformff1NSq7sm6JPwvwkKB7PkJ6JUvkaaAu+qraoVXuo/JvRjKZSmEVpFUYuUbRF0fuATzk7rsEYBNqfm5n/PDZX1H0OanGmvB74vqGnsslrXSsWWuj/GHdyzZ6VFMiz8YzfDN/PeT09bSvCynQ5AAIjxHREzHBMf5wwMLO97wjyeO1Q5vL8nW93ZisWb7Rb824VV3mz8N2NTCO6OKo9o8HGW/coc8i5TOY44jfSG81c8hoXg718LpTbBbSOqNVCXrL0qhCnu4AOwgDCY6KcaeyPJd+2tzBF2j5y2+U8PW3P9LlIn5rDSrWzR1+LSBdBoE+F44AoJ9SDYG4F76yiL6goUg7aMZTkW0rGKVMRbgi4fPbBlSQ2z3WBKK594d7W9G/vBPIAG4XojLFnF9oDx9BdMdNTKHK23bOt1TUA4buatzQC3h3Q1j40l6Ejo3T9Oo3zB435/fzr6bkD0lWGTUOi4X6TcOgXwzZXng4//cufuiTim6bsmRbmx0M6uw6arPE8r3gHF7Fp6T6Br8F0wpo1Dpd+89F/2IjAfV4ChW3Zwxnh0lNqcnmiT0GaQAV2rrfyZ8H1SJZkylim5pm5ttm2xvopinNjnLH071ORjv39CtePjcQ0z5fwoZ+5MD55hlBjkaPzhe+A2k7GNK7l9II4hniQ5XE6qXReNmMSTIccPLwVX+w9HbGCoOHbAwyb39xkJt9U8qz141Yh1Guherqv0djWLi1sOC3sUPHjTYsu0Po7FoM9PfXJCCDVPW72yRghGpamIo0L/TGRqXG7YUi02nXG3tYtZz5B5VbijK+77jLPYoG8r27W92TrxYfYeNcy0lUW7JvhUgp4luvaDGHTi29qdDd5VgKih7IETK4LDk9ab9olv0PBMuboOiyi1MdBO3xnOcOCXxNBuHWbUcNSlSe/JlkiK7MOj6Uwm5DhWlm4L5SoKMo7x1Ik/JVhACi8cohC5BNmcXvBlSfS0jdzvCFtuqCH647nBVwG+utoV9g7GEIGnWHqvqs+FwpF7nzwJrk0qeMq6Lbg0VmbS+60oqPmy+Px9Gayq9Ij2WPSb9c4rZ/BfRjLcA4573F3wlyDPreo0+f5X+0kz95g/tXhFLFgpMRf1WIoor8h3EcYpHpWXv4dc1r5YXkFi2HdjwfKOqPFKBroTiDCUuEnaWqOivTR/sDHWk+Xn54Vx2zAhFquqlQSaPU6q/a92rne196u8AmYNGAjrQHFth2A9dP1FsHEkgTm+OSc2GxZk2P+XrXwL2Q6CF4j/o2gU+mvkzYW98VeepOO1ttexhrku9736TOCStFYA4w2V/BjR3bAcoAso9nJ8C2XawWimCrfIVhnWJNFadz0VefqkxNuoZb6QqjTY/BxqlsXu7DDNJ7KD1eGoIN+pNc2YtESoX0vr3mdqrrqFd8LapFmXs01YMptVUwimhjj1au4p4t3Yt8T1HL25omMwiQpRjck+1XiyYeoF4VG17HiozIAuQGvqIjoBIt9oNeupqYIz1S5JHyBSEYjfuUv8RSKwetJsCHzXaxdrDYWfPMINumpVN3MKazQRgsQeNHONpFLkoreZgVhHKVSRRYYoT+ixaqqmHnxHI7atpBSI4knvejsDmKMaoW6M591SdOMQrff7UBuB98hSv8MXesxo9cfegIbd6Qy4we0AavDuevKVhWmOYuOwp3jKp/SzK1ZD2QeCWfnnY18PLCDSYFG7GqgFaRqQjAYgVYWd1WKn/MRV6vIZpGMxgLcsSPVZM4sVyGi26LCj2U/rz3IE8KlRRsgFkHG9bPe7TLir5hvYr08vyJsqsOMqeXT96Dpc4rGWjOEdIZbC4F9/CTG09N0Oh6b70TT0lKbcVt6g1e8MoR+J+fT6owYKmrZvJMqfpL7UyMWAXFoBPeyR0r5BaVRH3eDQ8QpcZZFzW4ER/Ad89TWuEUUbPl/NeJgVm5HLwlkSp3IEjTAY/rFsJ0DMIxLKR2KzilM2vremK9P88WlhDpBbahKZ5OGj6X6dqKSMivivB3Raq4PiJyJwkXAVo0CIbbye3zHvmoIwoL/5FEd585MrmNdfNqMAJE6lnWjOSGtSVvGHjEoJHgl2fp5CJLzfpcFNykEYdJc8gMrA4PbIN5ObgC6eYDXNq7vIQ7wjPiADa+zX5PTbxzsHkaeKu9oxTz8M0DgdUXg24mwO/7Y9mLQgUOJn1bcV1kmyM1acKcYxgAaPkfAkSBcZctKFinXYYpD46naMo1r9dHbsyfyooU45HIaH88vyFGmtHYD7iCt+FzTr2HzTE8ntuYJwS6t3JaxQZHsMzrdgFjY4ocBEhLCO9LJqqEVkL5V15ezUASpMgUaSCea0pjJRBN2yoo1YVzMn7Ac0W54PLM2XXl0GYYn2xUQg62iNMzwutJNJNt1ruOkhpBdBCW/JkN12aXSqoV4JIXNQ7g2JZM6MzLaMmZ2CPDOFxL1qeFqOPjLXX1drG6RskKz0lEITSFjmAECM6Sx++rMIKJm6wTDGdOn8Y8AEROfYIxWGCmsuvFX/rFmspbjDEHTkr7cfoXeAdcE9gAdvsPtPB5m8r5ZY6SLIYRO64Yl+g6virLjkdDXrdriVTUwRv3sH+fpI5piZDZJzEr07mNFRLnTnAbJrXz6XCPW6SPoBuQuGA3OHhxn9Gm3B+btE9gfkEr+z40gU/mGEb87CfhJ8+0SB9cC7gqo4DD0UhwDuvc/T6rNORBT2yfQ/INptyWb3ftyYqgU2TU13DoazDD43bcHIvthAWzej65+M4rx1MpaXCSbbFRkObH8+AGL6qUxQ7Zee3luEu7fq51g/WausPSV1BHUOlQBmKzifX1ggq4OC4RY777RhwFkZF/40we9y1ZQ0sJbqjMOegFrN2G8ZPJm1UXjM78qf8DUjUNaLTwWTVGHuoEL5GsUK0qpcGb+Dr4oOS++R3r3GlQMr8PZv9RSkkAxI42/Hrw9G+UWDWU12XnXz30WJBaXblzM7KCVxjvIQ0XQftGGjALBGLplj46wF3Kayxb30m5IWPKj9Y8A+tLQ/qSyTX8rAAofAwIyOAvWgcJtgjp0cqfDMglIPih+fJKVYfAWxV00/c0DurbOw0CmNuON5Sjm0QvzHi1bAUQw0Lgr6yRKOCc1EFpzVIfBfQyPnhG5gKBKtDLihx/UxnDSkiVfxhcEy0oz10ATxZpqgOgh0VX0ReOYUQOEEzm0/DA2IizCTQbCpkof1Q40kD62kSGc8QUoWiUPDi6k0hkGCXiJWN0+umAroq9Kji8OfD7Az7sPcp9ws2bdBaNgiH6TE8zLFiPwbKiuhnBEkInrxC3957jFVWRkQaRkWrnn0YbjhUaZE2DdqY7GgonHqUfSATQfrNSMuHoqH2957QbDeuRss+4xjgA2DD5zpgv84FlUd5B+disFcwCF/zIntZeELHmetFmXPDEoj8gSGRuKrS2iPCjDhAGhloP3YElOuaZunGQ/YKWwLCjD//y8wDODhOrE4sEe9gnzFfwnW7r9AMQlR6ZryjT4JzNuxvBGeSRqvPElRyQorrrxW5ar0h4uBZMhaWrHLhZCWyDll+SQOvsszD81gMqMHVmA6bkDoRRAlflD/pdJ6oU06T73QkJFzWC/7lF9g9H7OaAdEsYwyCuYrA1wQmR7/Ylt47ZJNO6/xwWyoTk3d/H0yoBIMcwwLep08r/98ZYLjPw9Jk9nLgSGn/O09x4NTSEaGmAKypB2BBCKmz9hhAiO3H90trTrubcS6Rr6HR5BlWoXkSskqBKJvkpOQdQHdhOX/Yf1ynglghFuhVvOBP2vH+F3/JfZzCiuj1RPnsWEp55+gNiDRBYiiw0GY1fmjDVhEoRw/J+3El4zsn9Vem0VSddMJ01YTm+wD8uTZfdygszHi5jR+SggyRKjbj2heRR6sVPKHr9tYDMr558SBiamKd6wVaJAJn/eNbA6CgYMWcfJD/VVDBNXQRnqaAqWtWATnSa07iExtzZ28RlFmWWg2JN3OGazNwQQ2YTJxWC/Fto2hrvu6uJ3n7/vhHFky1nrBdq0eS5jJ6NtnEjj9x0IYXNPWBdDeQpd7N8LZYCWaWzOK7Z0ZS0B3d89iupsYdoCYeNOGZfoG9mLkrGn/ZDD/evUi5l6oIG+aYnbTbg6iYu6hQinYymFlQXU3aimV8MMmWnQeobj+Es9tNcIUPxzSHKJS/jRZr62pc8dJ03yaMngKqIe3hSw7SlsAb83YGTKuFCbkeb443K0XgS6ofkdRQcXIpP2QSndLM7h6uW3pkJFUPiNHm4tQ9wDraBOftWrKpqLlc32cDXnpzHWudAtHqUTZBkyxvoJbdg6MvoAyZPBwMz8qw7vNHx/JTnGnncsqV46CS+e1E+uACEkY1fPow6N9Qp290BCR2G5vtlfCzLyb0Up+wkbwJCFORmjtAw1cj0e2RfpWBJyTOppJJhBxTDvDQ2wDmYKYYanOWRXDiexGnqY6UiTeRYwH7lQET2hkegBM420/VFHRY8C+IEFLF+VGHSfvDH7cHSyuVLj9fbw0xMccztaaWpfjfg1eb+sQqAssaY3tvstDEo+M+EbBmWGsWb+MBxHTXrnzZlPUDTqQyRDd4ItAMqtn98ua5SI1MNnis2DuoQyXAEh7pBruEG+vC3nQL8ltNy7cTehZ9BbKCRkzzUGWQXo/Xld88BOiLsLi0M8KNz70ZQQ4V6gzf1MB1D1WVqlnlpb6745i8IWoSH+ZsY0kLiZBXSM3lLPPFXafkzfzbQtjcAos7hD07JOEb7ncQisUyAFbP0NaPVAbVuYMhG9aOZ64YEb+QrfFt5a9QsQtLyqwpuE68VLj3kpYfeRs8w4+qnwu9UQoJQHGozkn3TKr+uyN/wypIY1EtybE7wJBV2gSal0CuoX4+NIMglWqB363ofzE74DMZLEENsyBVIANZyVFQbFh2y1gLimASY8BmeeRRsbQsacTyUxtVViBoIQgmaRV5x/IkAx/fFwmhtPUpCPvHjGCVniItRQxvz8QKlyxPlyn/mO5uijSJTNczmKAa6owC1dXvc1dqvAGgJ88S/bPm1ccmvHuKn3zcUeceHdoWWLE5Gm99y54XZr5rz0krRt1be0CkJhxVFPoxEdddtL6Goo5iSEe2PL1mk1l18g4Bsk+t6spmOQF/HT7Zw3WgfiZQJiKwX5S2fP0J2k9nNiutMp1nr/DJstPrli9RZ2tHHf3VNO0jA7IYHJsXl3e6NUV7LYBu/2XuK6bXFL5vkoJazNGFptt8hd1l1RVIlvHrpcDMOP6wFRnFeGExgC0I6offlUYROnT9Iy4txnhAEYOYL6Z+L1SvsuIvl5q+dPxbanO76DTZmY1w1IOWjc0efzZm+R+3cxj6ODmLKScuNcGC5c1OEz/qYEloywsSbeqkkewAtNS38cTsGdidMXzUK71xn7qnPbkGgPqUC655xGTcdaT7lAbu41BJwDvcZUnXjNdCJhzWzPeT0nryrcr6xChzVSoQWXFkvosTPGvwfcBqpOJUM7ioYzC4/OgrGPVyZ2EfTP7FM9VZlpLyBLz1tyKWGuGW+AaSFVNHxuU9h9NLUr3RJWLEQO6isfnd574gS6F6VhB57fteivnyAwCeDKsJKuKL74VmrD+YpVaTGkXud+/gMYgJX03PyRa/BkDEETLdXTKBhNGM7mjEaSo/QY66YKhQVck3hdXFdPL/HrSJfT20l3bi5jjVnO1WA7yqzca0G/MYxXXyxnTv9nMYb54RGBgvyyAWX5Q2C20yWAsqCVqxT+E/lh+b49fpIt4ljwrIYIFkWrimjuTx4Ye2JrvbFTCGSW4pdqOSoKceE8wWBRAbzFH9miD+SRfnifKI9blFnBQHVR8XNd3aRbs3Y/Xa8NL65GSDIzDnD+/P1KQuPOUbq9ptXLAWc377fWnmHdEDrdie1Rw7NIOxAd431oK8UvC3Eh5ANnO+1NZCTkGCWT9Ietiv6jzwaQN1usbot/UZZ4/Z9XhtXlztzMwSkDUC9sSPxQexYlv2Qi8I6fWY0CPFfKgaiPqRhUn9hhhZJyQnum2BPfwGq1nVN89pBgqnUgeElZaYl15DJEe6QyJlK19oJgCSGQH4xIQoJu0KTVc3OlkCA9SO5gW2hhY1CZ07s0wFgqsVCqriBLfSbL92n7JgkrWmNcX9nLG5y0bQceH/5c4t5khqq3zXoYAnYf81dr7eQtY3+lTItEqG3kp89m8RCvMGVwxX+kl96jAP4HGuptwlS4ES+jPRvy+IojWYICP43tikFhlOkoq8qLBfYLEPQLoHPPJksiEXUl8okc+DO/f9iG9gYCIS/zuESCnrmKrpGbr/Z9fM/oekb+lQ6T4u4ab33cDr7xr/EBvq+kiQG3wW9WfSrC7hU6HyPsYXAsaQiLDuVqp4F/t+e6ZuhqRZ7e3viODAgZqDnIVbs1N9KNkF3BIx1GofnqEx8bVnhfQerH5+rQDyp3HbW7g8iPtSqVMOoUPtJkH8r+ucdTvKQS/E32p/4UWYRCFYFn7Tnbf+ZnrYgW9l3MQtwhFlko89UqwcsW2EQqW5L9JnOB22/sekHcp00hu7Xl30M7u2zfmqGBSEj1uJeY1i/GRV5YUie7jYO5eJmJVsIJwclIgJf1LGoVBCWd+VqrIqNxAnP/b3i7SRdSGpZjfrZZGDky8TZ7/Oy8+a4pA7tUUbTXnfORP4zvk2OQljBWIQ3UFtJGBDtMMT9nu++PTxJjJxrweCdQcxmsmAb96RQ3DI8vn4g+V1xrso7U07Av1kgDsUpzibcAjS8HVup6t1rRiai4t3v35Yr8MC59pXniBuX2Y/pwSXN0zjPPywIEs8Vrc7P60z2TCQZSKxrDbMTxRwQxtGhAJBm4fuU6iTVxLe7byItslyfmiHNDjPqo00/401emmobdOmJ6H3a0QbeCGqxDUWI/ADMdbR2+HAo6E8jE35sk79y/q3gp9Rcl54Hp2NEdCACg7D+Lktx4NeMdnZHPxwUkM+TAQdylBrlBLKcijLDI0Ms2QGBDmMvyFcfkueAxSFmk5utTvcY6ovhLOrlQC8lGF4qV3Gxpa8lwwqwsnrM/Hsp9XJKw3rUIxf+FxerqP6kmwvFtxma/rI3YAE3pV70P/b6dd0DLhwihRzQbN6ptoQckAXVYK/m7dS4ZE6+ybcMYenNepi17HVHeYkt6I1Ya4P2BsIDBdV8cdVjQa6cak8oi8T9NxgLVNCgfs1VltB2WuwRa6is/NGvJkZhzNi5BS3+LI3ddqJrXgaZRTtHx1R0Kmr/4Yoch7Io9qJU9e4rjEvQKxPZRgXnd6D7wbPDDGfhuQTHWKCL09lMxZj3vp+0HDNMum0HlwHvmhTQgAfiDfZPZTegCmAfTbg5Isml7xtOZPLSn+zWuc9LFjRH4dlSxQ1ZTjacnCgxW5MdYezhbBBKBFgVR1UBHzU4QCwNgdszZKPzGKmIP01ktvTtfcfYis6RIRpgSUvmKgXSbriuDgiukwlamq/CXsESwVIt79/eTih3rbNnGWxZc3ODBbAeu1X9IlswOBiChERbVJVuCopRR2Y4iFqEGSLOLe1gNGg7GuHnGYwBGAvBnqOBQVqoEVX+4ieizBgc/xRxD7QjJSjXHFMJ+Pb65mTl57WLUETqjxieQiByxmFVRExsLFITXOZFZ+mAJ5/sHxogDLG/CeOVelVABcklQu6+uXjSh1NfjYVxfXLpnaH5lZ8CgUre2kSR8a2+1sUFU2pBx3UOYW0KaifMsrahtirZYhBcYRNasHoTS3TbQtEjAAuRXANiJEOyaDAhGsZumK7WOzvw4KLC808cmOj2Y5V7kZ5yvgrC/SgZ25Oymks30qiD738ZSWUVUW89jKBgZnJSObHufW6GFtp8eE46ca+n39FKVvG6pHOyPj89XY9eQCNGdlKvGDkqPyk8Ao7EtLDD9XUuNtR6Jb3aGRYUjRynd/8cxKnpEWa6Rp1Q6uNxGCjHglZfbiwPV6W7xi92rEopzrG5MOmWDFR/rhsvR4KXF1gTqhDXfBsfgbkwDYYNbYylmaXxk8YD0oTVjtSG2WXhMslW8S42xsVS1uG59TtNfbZDINVgu/BgnP8N37VG+es48p+1rZJLfplam4WUi0fceaprgskg3rwgBazse6DdX/0Xh0YQ3AqvKEQlcvMf8i3Pd1l9OMgn18i8Cvj9OJwXIrjxQKUAWHl+Qc0e2c/NArWbetYy3wHfMR1Ic+9C8cf13QwBTcDwvNf5iZei+rIH3nXn1VW3itOde/PNW+j7BxrUaJ8Fs2AEEI5sg6PM5o27IJlbKXRq1gnHTYtOl7aFhUrSDdrN1F8x5Pm6F2pGC0Vma/bjMLIPeolJzzhFWeRvwOR4/Rn7bmt1dfa13Ss5ydDL/1YPWnRvYT56Ioj33Bg1BD3IABnNyalCoaXh3zwr746D1iSnU+NVMLPlkK9au49oTfo3SPgh8UhbWevaLWnPYADWm9fr6LStlbVARmXa2EERdicZvAUiiRk3BfZdezg6IQxlQgAHsME98XveTgXVeUXFq9CCHuBR4WIXORjIFqyoxlX/EsEBCzMdZNL1Lc1FWrXqx0RLgKQV29vWuXUy2kJKQ+LM19ei2Oyok8pGf8jzRp11JFOZVShFVGI+QfD7YRaFQeQVDwoe4IBJcqxML1NWpQ74KuNWYsGl4PHoeqZ7EGbVo0u0W/OzEMxf1iPCrf3jsQuSqqE8XZUy7qxM+2J0j5X5XG9uPC+QOETdVaKEYH6+g7HWZhIV/SOy8GyJUlO9cQe9X1TF6Z/JB6Wx5M9X36M1L0jOX5RlxQQ==</t>
  </si>
  <si>
    <t>Leistungsverzeichnis</t>
  </si>
  <si>
    <t>EP</t>
  </si>
  <si>
    <t>GP</t>
  </si>
  <si>
    <t>VELTINS-EisArena Winterberg</t>
  </si>
  <si>
    <t>Psch</t>
  </si>
  <si>
    <t>Herr Pieper / Frau Rettler</t>
  </si>
  <si>
    <t>stephan.pieper@sportzentrum-winterberg.de / nadja.rettler@sportzentrum-winterberg.de</t>
  </si>
  <si>
    <t>0291/94-1583 oder 1508</t>
  </si>
  <si>
    <t>Erstellung eines Lastenheftes</t>
  </si>
  <si>
    <t>Beschreibungstext</t>
  </si>
  <si>
    <t>std</t>
  </si>
  <si>
    <t>Fotodokumentation, Mess- und Prüfprotokolle sind zu erstellen</t>
  </si>
  <si>
    <t>Alle Änderungen an bestehenden E-Anlagen sind in den zugehörigen Plänen einzupflegen</t>
  </si>
  <si>
    <t>Pauschalpreis für die Erstellung der Revisionsunterlagen</t>
  </si>
  <si>
    <t>Montagestunden für Facharbeiter einschließlich aller Zuschläge zum Nachweis und nach vorheriger Genehmigung durch die Fachabteilung. Der Stundensatz ist einschließlich aller Unkostenzuschläge wie Auslösung, Fahrgelder, Verdienstspannen und dergleichen anzusetzen.</t>
  </si>
  <si>
    <t>Der Auftragnehmer hat das Betriebspersonal des Auftraggebers in die Bedienung der Anlage dieses Titels  einzuweisen. Die Einweisung hat so detailliert zu  erfolgen, dass einfache Wartungsarbeiten und  Reparaturen vom Betriebspersonal durchgeführt werden.  Ferner soll die Einweisung so informativ sein, dass  einfache Fehler schnell erkannt werden und beseitigt  werden können. Über die Einweisung des Personals ist  ein Protokoll zu führen und in dreifacher Ausfertigung  der Bauleitung zu übergeben.</t>
  </si>
  <si>
    <t>Direkt nach der Auftragsvergabe erstellt der  Auftragnehmer bezogen auf den zur Verfügung stehenden  Ausführungszeitraum einen detaillierten Bauablaufplan  und stimmt diesen mit dem Bauherrn und der Bauleitung  ab.</t>
  </si>
  <si>
    <t>Komplette Inbetriebnahme einschließlich aller Nebenkosten</t>
  </si>
  <si>
    <t>Die Gegebenheiten sind vor Ort zu Prüfen und für die Preisfindung zu berücksichtigen</t>
  </si>
  <si>
    <t>Absicherung</t>
  </si>
  <si>
    <t>Graben OF3 40x80</t>
  </si>
  <si>
    <t>Graben OF1 40x80</t>
  </si>
  <si>
    <t>Graben OF0 40x80 ( Handschachtung aufgrund von durch die Erde verlaufenden Kabeln )</t>
  </si>
  <si>
    <t>Verlegung von 100er Kabuflex Rohr gebettet in Sand</t>
  </si>
  <si>
    <t>Verfüllen und wiederherstellen des Bodens um den ehemaligen Zustand wiederherzustellen</t>
  </si>
  <si>
    <t>Kabelzugschächte in den Abmessungen 650x600x800 setzen</t>
  </si>
  <si>
    <t>Gebäudeeinführung in das Trafogebäude bohren und verdichten</t>
  </si>
  <si>
    <t>Die kabel die entlang des Kabelwegs oberirdisch verlegt sind sollen mit in das Sandbett des Grabens gelegt werden</t>
  </si>
  <si>
    <t>stk</t>
  </si>
  <si>
    <t>m</t>
  </si>
  <si>
    <t>1</t>
  </si>
  <si>
    <t>20</t>
  </si>
  <si>
    <t>3</t>
  </si>
  <si>
    <t>2</t>
  </si>
  <si>
    <t>4</t>
  </si>
  <si>
    <t>5</t>
  </si>
  <si>
    <t>6</t>
  </si>
  <si>
    <t>7</t>
  </si>
  <si>
    <t>8</t>
  </si>
  <si>
    <t>9</t>
  </si>
  <si>
    <t>10</t>
  </si>
  <si>
    <t>11</t>
  </si>
  <si>
    <t>12</t>
  </si>
  <si>
    <t>13</t>
  </si>
  <si>
    <t>14</t>
  </si>
  <si>
    <t>15</t>
  </si>
  <si>
    <t>16</t>
  </si>
  <si>
    <t>17</t>
  </si>
  <si>
    <t>18</t>
  </si>
  <si>
    <t>19</t>
  </si>
  <si>
    <t>Ertüchtigung Stromversorgungsinfrasturktur Kreisel</t>
  </si>
  <si>
    <t xml:space="preserve">Lieferung und betriebsfertige Montage inkl. Verlegung der Zuleitung mit Ausbau der verlege Infrastruktur eines freistehenden Verteilers zur Energieversorgung des Kreisels. Der Ort der Montage befindet sich hinter dem Nachwuchsgebäude im Kreisel. Die Absicherung Verteilers erfolgt im Trafo Ü-Wagen in Form einer Umschaltung der Einspeisung zwischen Trafo Ü-Wagen und Werkstatt. Die nötigen Schalt- und Schutzorgane sind zu liefern und montieren. Verlege Infrastruktur vom Trafo bis in den Kreisel besteht nur teilweise. Somit sind Erd- und Straßenarbeiten inkl. setzen von Kabelzugschächten mit anzubieten. </t>
  </si>
  <si>
    <t>Verteiler</t>
  </si>
  <si>
    <t>Lieferung, Verlegung und betriebsfertige Montage eines freistehenden Verteilers inkl. Zuleitung zur Energieversorgung des Kreisels. Das Gehäuse muss extrem witterungsbeständig, schlagfest und für den dauerhaften Außeneinsatz im öffentlichen Raum ausgelegt sein. Gehäusemerkmale: Material: Glasfaserverstärktes Polyester (hochfest, UV-beständig). Abmessungen (HxBxT): ca. 1000 x 805 x 320 mm. Schutzart: Mindestens IP44 (bei geschlossener Tür). Ausführung: Inklusive Standsockel (Eingrabsockel) oder Bodenmontageplatte. Schließung: Vorgerichtet für Profilhalbzylinder (PHZ), um unbefugten Zugriff zu verhindern. Kabelauslass bei geschlossener Tür durch schwenkbaren Kabelauslassschieber gewährleistet. Elektrische Spezifikation &amp; Bestückung: Sammelschienensystem: 5-polig, Bemessungsstrom 400 A. Absicherung: Lastschaltleisten (LSL) Größe 00 für die interne Unterverteilung. Abgänge / Steckdosen-Kombination: 2 x CEE-Steckdose 32A, 5-polig, 400V (einzeln abgesichert). 2 x CEE-Steckdose 16A, 5-polig, 400V (einzeln abgesichert). Schutzkontaktsteckdose (Schuko) 16A, 230V (einzeln abgesichert). Schutzeinrichtungen: Alle Abgänge sind über entsprechende Leitungsschutzschalter (MCB) und Fehlerstrom-Schutzschalter (RCD, Typ A, selektiv bei Bedarf) gemäß DIN VDE 0100-740 zu schützen. Anschlussraum: Ausreichend Platz für den Anschluss der Zuleitung ( NYCWY 4x150/70 mm²). Normenkonformität: Bauartnachweis gemäß DIN EN 61439-1/-5. Entspricht den Anforderungen für fliegende Bauten und öffentliche Plätze.</t>
  </si>
  <si>
    <t>Der Abgriff des Verteilers erfolgt im Trafo Ü-Wagen in Form einer manuellen Netzumschalteinrichtung zwischen zwei unabhängigen Netzen ( Trafo Ü-Wagen, Werkstatt ).  Technische Merkmale der Umschaltung: Schaltfunktion: Manueller Lastumschalter mit den Stellungen I – 0 – II (Trafo Ü-Wagen – Aus – Werkstatt ). Ausführung: 4-polig schaltend (L1, L2, L3, N), um eine sichere Trennung der Netze inklusive des Neutralleiters zu gewährleisten. Bemessungsstrom: Ausgelegt auf das Sammelschienensystem mit 400 A. Verriegelung: Der Schalter muss gegen gleichzeitiges Zuschalten beider Quellen mechanisch verriegelt sein. In der Nullstellung müssen beide Einspeisungen sicher getrennt sein. Beschriftung: Dauerhafte Kennzeichnung der Schalterstellungen. Normenkonformität: Schaltgeräte gemäß DIN EN 60947-6-1. Berücksichtigung der VDE 0100-551. Die Absicherung erfolgt über NH-Sicherungslasttrenner. Die Lieferung und montage aller hierfür nötigen Bauteile und Messung der Anlage inkl. Messprotokollen und Dokumentation ist umzusetzen.</t>
  </si>
  <si>
    <t>Schachtarbeiten</t>
  </si>
  <si>
    <t>Funktion &amp; Dokumentation</t>
  </si>
  <si>
    <t>Funktionstest der vorhandenen Anlage</t>
  </si>
  <si>
    <t xml:space="preserve">Zusätzliche Monteurstunden als Regiestunden für unvorhergesehene Arbeiten, die nur auf Anordnung der  Bauleitung geleistet werden dürfen, einschl. aller  Nebenausgaben, Fahrgelder und Auslösungen.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</si>
</sst>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0"/>
    <numFmt numFmtId="165" formatCode="#,##0.00&quot; EUR&quot;"/>
    <numFmt numFmtId="166" formatCode="#0.00%"/>
    <numFmt numFmtId="167" formatCode="#,##0.00\ &quot;€&quot;"/>
  </numFmts>
  <fonts count="7" x14ac:knownFonts="1">
    <font>
      <sz val="11"/>
      <color rgb="FF000000"/>
      <name val="Calibri"/>
      <family val="2"/>
    </font>
    <font>
      <b/>
      <sz val="11"/>
      <color rgb="FF000000"/>
      <name val="Calibri"/>
      <family val="2"/>
    </font>
    <font>
      <b/>
      <sz val="20"/>
      <color rgb="FF000000"/>
      <name val="Calibri"/>
      <family val="2"/>
    </font>
    <font>
      <sz val="8"/>
      <name val="Calibri"/>
      <family val="2"/>
    </font>
    <font>
      <b/>
      <sz val="14"/>
      <color rgb="FF000000"/>
      <name val="Calibri"/>
      <family val="2"/>
    </font>
    <font>
      <sz val="14"/>
      <color rgb="FF000000"/>
      <name val="Calibri"/>
      <family val="2"/>
    </font>
    <font>
      <sz val="12"/>
      <color theme="1"/>
      <name val="Calibri"/>
      <family val="2"/>
      <scheme val="minor"/>
    </font>
  </fonts>
  <fills count="2">
    <fill>
      <patternFill patternType="none"/>
    </fill>
    <fill>
      <patternFill patternType="gray125"/>
    </fill>
  </fills>
  <borders count="3">
    <border>
      <left/>
      <right/>
      <top/>
      <bottom/>
      <diagonal/>
    </border>
    <border>
      <left/>
      <right/>
      <top/>
      <bottom style="thin">
        <color rgb="FF000000"/>
      </bottom>
      <diagonal/>
    </border>
    <border>
      <left/>
      <right/>
      <top style="thin">
        <color indexed="64"/>
      </top>
      <bottom/>
      <diagonal/>
    </border>
  </borders>
  <cellStyleXfs count="2">
    <xf numFmtId="0" fontId="0" fillId="0" borderId="0" applyBorder="0"/>
    <xf numFmtId="0" fontId="6" fillId="0" borderId="0"/>
  </cellStyleXfs>
  <cellXfs count="45">
    <xf numFmtId="0" fontId="0" fillId="0" borderId="0" xfId="0" applyNumberFormat="1" applyFill="1" applyAlignment="1" applyProtection="1"/>
    <xf numFmtId="49" fontId="0" fillId="0" borderId="0" xfId="0" applyNumberFormat="1" applyFill="1" applyAlignment="1" applyProtection="1"/>
    <xf numFmtId="164" fontId="0" fillId="0" borderId="0" xfId="0" applyNumberFormat="1" applyFill="1" applyAlignment="1" applyProtection="1"/>
    <xf numFmtId="165" fontId="0" fillId="0" borderId="0" xfId="0" applyNumberFormat="1" applyFill="1" applyAlignment="1" applyProtection="1"/>
    <xf numFmtId="166" fontId="0" fillId="0" borderId="0" xfId="0" applyNumberFormat="1" applyFill="1" applyAlignment="1" applyProtection="1"/>
    <xf numFmtId="0" fontId="1" fillId="0" borderId="0" xfId="0" applyNumberFormat="1" applyFont="1" applyFill="1" applyAlignment="1" applyProtection="1"/>
    <xf numFmtId="49" fontId="1" fillId="0" borderId="0" xfId="0" applyNumberFormat="1" applyFont="1" applyFill="1" applyAlignment="1" applyProtection="1"/>
    <xf numFmtId="0" fontId="1" fillId="0" borderId="1" xfId="0" applyNumberFormat="1" applyFont="1" applyFill="1" applyBorder="1" applyAlignment="1" applyProtection="1"/>
    <xf numFmtId="164" fontId="1" fillId="0" borderId="1" xfId="0" applyNumberFormat="1" applyFont="1" applyFill="1" applyBorder="1" applyAlignment="1" applyProtection="1"/>
    <xf numFmtId="165" fontId="1" fillId="0" borderId="1" xfId="0" applyNumberFormat="1" applyFont="1" applyFill="1" applyBorder="1" applyAlignment="1" applyProtection="1"/>
    <xf numFmtId="166" fontId="1" fillId="0" borderId="1" xfId="0" applyNumberFormat="1" applyFont="1" applyFill="1" applyBorder="1" applyAlignment="1" applyProtection="1"/>
    <xf numFmtId="22" fontId="0" fillId="0" borderId="0" xfId="0" applyNumberFormat="1" applyFill="1" applyAlignment="1" applyProtection="1"/>
    <xf numFmtId="49" fontId="0" fillId="0" borderId="0" xfId="0" applyNumberFormat="1" applyFill="1" applyAlignment="1" applyProtection="1">
      <alignment horizontal="left" vertical="top"/>
    </xf>
    <xf numFmtId="167" fontId="0" fillId="0" borderId="0" xfId="0" applyNumberFormat="1" applyFill="1" applyAlignment="1" applyProtection="1"/>
    <xf numFmtId="0" fontId="4" fillId="0" borderId="0" xfId="0" applyNumberFormat="1" applyFont="1" applyFill="1" applyAlignment="1" applyProtection="1"/>
    <xf numFmtId="49" fontId="5" fillId="0" borderId="0" xfId="0" applyNumberFormat="1" applyFont="1" applyFill="1" applyAlignment="1" applyProtection="1"/>
    <xf numFmtId="0" fontId="5" fillId="0" borderId="0" xfId="0" applyNumberFormat="1" applyFont="1" applyFill="1" applyAlignment="1" applyProtection="1"/>
    <xf numFmtId="164" fontId="5" fillId="0" borderId="0" xfId="0" applyNumberFormat="1" applyFont="1" applyFill="1" applyAlignment="1" applyProtection="1"/>
    <xf numFmtId="165" fontId="5" fillId="0" borderId="0" xfId="0" applyNumberFormat="1" applyFont="1" applyFill="1" applyAlignment="1" applyProtection="1"/>
    <xf numFmtId="166" fontId="5" fillId="0" borderId="0" xfId="0" applyNumberFormat="1" applyFont="1" applyFill="1" applyAlignment="1" applyProtection="1"/>
    <xf numFmtId="49" fontId="4" fillId="0" borderId="0" xfId="0" applyNumberFormat="1" applyFont="1" applyFill="1" applyAlignment="1" applyProtection="1"/>
    <xf numFmtId="0" fontId="1" fillId="0" borderId="2" xfId="0" applyNumberFormat="1" applyFont="1" applyFill="1" applyBorder="1" applyAlignment="1" applyProtection="1"/>
    <xf numFmtId="164" fontId="1" fillId="0" borderId="2" xfId="0" applyNumberFormat="1" applyFont="1" applyFill="1" applyBorder="1" applyAlignment="1" applyProtection="1"/>
    <xf numFmtId="166" fontId="1" fillId="0" borderId="2" xfId="0" applyNumberFormat="1" applyFont="1" applyFill="1" applyBorder="1" applyAlignment="1" applyProtection="1"/>
    <xf numFmtId="49" fontId="4" fillId="0" borderId="0" xfId="0" applyNumberFormat="1" applyFont="1" applyFill="1" applyAlignment="1" applyProtection="1"/>
    <xf numFmtId="49" fontId="4" fillId="0" borderId="0" xfId="0" applyNumberFormat="1" applyFont="1" applyFill="1" applyAlignment="1" applyProtection="1"/>
    <xf numFmtId="0" fontId="2" fillId="0" borderId="0" xfId="0" applyNumberFormat="1" applyFont="1" applyFill="1" applyAlignment="1" applyProtection="1">
      <alignment vertical="top"/>
    </xf>
    <xf numFmtId="0" fontId="4" fillId="0" borderId="0" xfId="0" applyNumberFormat="1" applyFont="1" applyFill="1" applyAlignment="1" applyProtection="1">
      <alignment vertical="top"/>
    </xf>
    <xf numFmtId="49" fontId="4" fillId="0" borderId="0" xfId="0" applyNumberFormat="1" applyFont="1" applyFill="1" applyAlignment="1" applyProtection="1">
      <alignment vertical="top"/>
    </xf>
    <xf numFmtId="166" fontId="0" fillId="0" borderId="0" xfId="0" applyNumberFormat="1" applyFill="1" applyAlignment="1" applyProtection="1">
      <alignment vertical="top"/>
    </xf>
    <xf numFmtId="49" fontId="1" fillId="0" borderId="1" xfId="0" applyNumberFormat="1" applyFont="1" applyFill="1" applyBorder="1" applyAlignment="1" applyProtection="1">
      <alignment vertical="top"/>
    </xf>
    <xf numFmtId="49" fontId="0" fillId="0" borderId="0" xfId="0" applyNumberFormat="1" applyFill="1" applyAlignment="1" applyProtection="1">
      <alignment vertical="top"/>
    </xf>
    <xf numFmtId="49" fontId="1" fillId="0" borderId="2" xfId="0" applyNumberFormat="1" applyFont="1" applyFill="1" applyBorder="1" applyAlignment="1" applyProtection="1">
      <alignment vertical="top"/>
    </xf>
    <xf numFmtId="49" fontId="0" fillId="0" borderId="0" xfId="0" applyNumberFormat="1" applyAlignment="1">
      <alignment vertical="top"/>
    </xf>
    <xf numFmtId="0" fontId="0" fillId="0" borderId="0" xfId="0" applyAlignment="1">
      <alignment vertical="top" wrapText="1"/>
    </xf>
    <xf numFmtId="0" fontId="0" fillId="0" borderId="0" xfId="0" applyAlignment="1">
      <alignment wrapText="1"/>
    </xf>
    <xf numFmtId="0" fontId="1" fillId="0" borderId="1" xfId="0" applyNumberFormat="1" applyFont="1" applyFill="1" applyBorder="1" applyAlignment="1" applyProtection="1"/>
    <xf numFmtId="165" fontId="0" fillId="0" borderId="0" xfId="0" applyNumberFormat="1" applyFill="1" applyAlignment="1" applyProtection="1">
      <protection locked="0"/>
    </xf>
    <xf numFmtId="166" fontId="0" fillId="0" borderId="0" xfId="0" applyNumberFormat="1" applyFill="1" applyAlignment="1" applyProtection="1">
      <protection locked="0"/>
    </xf>
    <xf numFmtId="44" fontId="0" fillId="0" borderId="0" xfId="0" applyNumberFormat="1" applyFill="1" applyAlignment="1" applyProtection="1">
      <protection locked="0"/>
    </xf>
    <xf numFmtId="166" fontId="1" fillId="0" borderId="2" xfId="0" applyNumberFormat="1" applyFont="1" applyFill="1" applyBorder="1" applyAlignment="1" applyProtection="1">
      <protection locked="0"/>
    </xf>
    <xf numFmtId="44" fontId="1" fillId="0" borderId="2" xfId="0" applyNumberFormat="1" applyFont="1" applyFill="1" applyBorder="1" applyAlignment="1" applyProtection="1">
      <protection locked="0"/>
    </xf>
    <xf numFmtId="166" fontId="1" fillId="0" borderId="1" xfId="0" applyNumberFormat="1" applyFont="1" applyFill="1" applyBorder="1" applyAlignment="1" applyProtection="1">
      <protection locked="0"/>
    </xf>
    <xf numFmtId="44" fontId="1" fillId="0" borderId="1" xfId="0" applyNumberFormat="1" applyFont="1" applyFill="1" applyBorder="1" applyAlignment="1" applyProtection="1">
      <protection locked="0"/>
    </xf>
    <xf numFmtId="167" fontId="1" fillId="0" borderId="2" xfId="0" applyNumberFormat="1" applyFont="1" applyFill="1" applyBorder="1" applyAlignment="1" applyProtection="1">
      <protection locked="0"/>
    </xf>
  </cellXfs>
  <cellStyles count="2">
    <cellStyle name="Standard" xfId="0" builtinId="0"/>
    <cellStyle name="Standard 2" xfId="1" xr:uid="{59978BE0-8B99-4A33-8957-10AD0063C0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tabSelected="1" topLeftCell="A14" zoomScale="90" zoomScaleNormal="90" workbookViewId="0">
      <selection activeCell="F22" sqref="F22"/>
    </sheetView>
  </sheetViews>
  <sheetFormatPr baseColWidth="10" defaultColWidth="9.140625" defaultRowHeight="15" outlineLevelRow="2" x14ac:dyDescent="0.25"/>
  <cols>
    <col min="1" max="1" width="8.28515625" style="31" customWidth="1"/>
    <col min="2" max="2" width="180.7109375" customWidth="1"/>
    <col min="3" max="3" width="9.7109375" style="2" customWidth="1"/>
    <col min="4" max="4" width="7.28515625" customWidth="1"/>
    <col min="5" max="5" width="13.28515625" style="3" customWidth="1"/>
    <col min="6" max="6" width="12.7109375" style="3" customWidth="1"/>
    <col min="7" max="7" width="9.7109375" style="4" customWidth="1"/>
    <col min="8" max="8" width="17" style="3" customWidth="1"/>
    <col min="9" max="9" width="7.7109375" style="4" customWidth="1"/>
    <col min="10" max="10" width="9.140625" style="1" customWidth="1"/>
    <col min="11" max="11" width="9.140625" customWidth="1"/>
  </cols>
  <sheetData>
    <row r="1" spans="1:10" ht="26.25" x14ac:dyDescent="0.25">
      <c r="A1" s="26" t="s">
        <v>37</v>
      </c>
    </row>
    <row r="2" spans="1:10" s="16" customFormat="1" ht="18.75" x14ac:dyDescent="0.3">
      <c r="A2" s="27" t="s">
        <v>40</v>
      </c>
      <c r="C2" s="17"/>
      <c r="E2" s="18"/>
      <c r="F2" s="18"/>
      <c r="G2" s="19"/>
      <c r="H2" s="18"/>
      <c r="I2" s="19"/>
      <c r="J2" s="15"/>
    </row>
    <row r="3" spans="1:10" s="14" customFormat="1" ht="18.75" x14ac:dyDescent="0.3">
      <c r="A3" s="28" t="s">
        <v>87</v>
      </c>
      <c r="B3" s="25"/>
      <c r="C3" s="25"/>
      <c r="D3" s="25"/>
      <c r="E3" s="25"/>
      <c r="F3" s="25"/>
      <c r="G3" s="25"/>
      <c r="H3" s="25"/>
      <c r="I3" s="25"/>
      <c r="J3" s="20"/>
    </row>
    <row r="4" spans="1:10" s="14" customFormat="1" ht="18.75" x14ac:dyDescent="0.3">
      <c r="A4" s="28"/>
      <c r="B4" s="24"/>
      <c r="C4" s="24"/>
      <c r="D4" s="24"/>
      <c r="E4" s="24"/>
      <c r="F4" s="24"/>
      <c r="G4" s="24"/>
      <c r="H4" s="24"/>
      <c r="I4" s="24"/>
      <c r="J4" s="24"/>
    </row>
    <row r="5" spans="1:10" x14ac:dyDescent="0.25">
      <c r="A5" s="29">
        <v>0.19</v>
      </c>
      <c r="B5" t="s">
        <v>1</v>
      </c>
    </row>
    <row r="6" spans="1:10" s="5" customFormat="1" x14ac:dyDescent="0.25">
      <c r="A6" s="30" t="s">
        <v>6</v>
      </c>
      <c r="B6" s="7" t="s">
        <v>46</v>
      </c>
      <c r="C6" s="8" t="s">
        <v>2</v>
      </c>
      <c r="D6" s="7" t="s">
        <v>3</v>
      </c>
      <c r="E6" s="9" t="s">
        <v>38</v>
      </c>
      <c r="F6" s="9" t="s">
        <v>39</v>
      </c>
      <c r="G6" s="10" t="s">
        <v>4</v>
      </c>
      <c r="H6" s="9" t="s">
        <v>5</v>
      </c>
      <c r="I6" s="10" t="s">
        <v>1</v>
      </c>
      <c r="J6" s="6"/>
    </row>
    <row r="7" spans="1:10" x14ac:dyDescent="0.25">
      <c r="E7" s="37"/>
      <c r="F7" s="37"/>
      <c r="G7" s="38"/>
      <c r="H7" s="37"/>
    </row>
    <row r="8" spans="1:10" ht="60" outlineLevel="1" x14ac:dyDescent="0.25">
      <c r="A8" s="12"/>
      <c r="B8" s="34" t="s">
        <v>88</v>
      </c>
      <c r="C8" s="34"/>
      <c r="D8" s="34"/>
      <c r="E8" s="39"/>
      <c r="F8" s="39"/>
      <c r="G8" s="38"/>
      <c r="H8" s="39"/>
      <c r="I8" s="4" t="str">
        <f>""</f>
        <v/>
      </c>
    </row>
    <row r="9" spans="1:10" ht="6" customHeight="1" outlineLevel="2" x14ac:dyDescent="0.25">
      <c r="A9" s="33"/>
      <c r="B9" s="34"/>
      <c r="C9" s="34"/>
      <c r="D9" s="34"/>
      <c r="E9" s="39"/>
      <c r="F9" s="39"/>
      <c r="G9" s="38"/>
      <c r="H9" s="39"/>
    </row>
    <row r="10" spans="1:10" outlineLevel="2" x14ac:dyDescent="0.25">
      <c r="A10" s="33"/>
      <c r="B10" s="34" t="s">
        <v>55</v>
      </c>
      <c r="C10" s="34"/>
      <c r="D10" s="34"/>
      <c r="E10" s="39"/>
      <c r="F10" s="39"/>
      <c r="G10" s="38"/>
      <c r="H10" s="39"/>
    </row>
    <row r="11" spans="1:10" outlineLevel="2" x14ac:dyDescent="0.25">
      <c r="A11" s="33"/>
      <c r="B11" s="34"/>
      <c r="C11" s="34"/>
      <c r="D11" s="34"/>
      <c r="E11" s="39"/>
      <c r="F11" s="39"/>
      <c r="G11" s="38"/>
      <c r="H11" s="39"/>
    </row>
    <row r="12" spans="1:10" outlineLevel="2" x14ac:dyDescent="0.25">
      <c r="A12" s="33"/>
      <c r="B12" s="34" t="s">
        <v>89</v>
      </c>
      <c r="C12" s="34"/>
      <c r="D12" s="34"/>
      <c r="E12" s="39"/>
      <c r="F12" s="39"/>
      <c r="G12" s="38"/>
      <c r="H12" s="39"/>
    </row>
    <row r="13" spans="1:10" ht="120" outlineLevel="2" x14ac:dyDescent="0.25">
      <c r="A13" s="33" t="s">
        <v>67</v>
      </c>
      <c r="B13" s="34" t="s">
        <v>90</v>
      </c>
      <c r="C13" s="35">
        <v>1</v>
      </c>
      <c r="D13" s="35" t="s">
        <v>65</v>
      </c>
      <c r="E13" s="39">
        <v>0</v>
      </c>
      <c r="F13" s="39">
        <f t="shared" ref="F13" si="0">E13*C13</f>
        <v>0</v>
      </c>
      <c r="G13" s="38"/>
      <c r="H13" s="39">
        <f t="shared" ref="H13" si="1">F13*(1-G13)</f>
        <v>0</v>
      </c>
      <c r="I13" s="4">
        <f t="shared" ref="I13" si="2">$A$5</f>
        <v>0.19</v>
      </c>
    </row>
    <row r="14" spans="1:10" outlineLevel="2" x14ac:dyDescent="0.25">
      <c r="A14" s="33"/>
      <c r="B14" s="34"/>
      <c r="C14" s="35"/>
      <c r="D14" s="35"/>
      <c r="E14" s="39"/>
      <c r="F14" s="39"/>
      <c r="G14" s="38"/>
      <c r="H14" s="39"/>
    </row>
    <row r="15" spans="1:10" outlineLevel="2" x14ac:dyDescent="0.25">
      <c r="A15" s="33"/>
      <c r="B15" s="34" t="s">
        <v>56</v>
      </c>
      <c r="C15" s="35"/>
      <c r="D15" s="35"/>
      <c r="E15" s="39"/>
      <c r="F15" s="39"/>
      <c r="G15" s="38"/>
      <c r="H15" s="39"/>
    </row>
    <row r="16" spans="1:10" ht="90" outlineLevel="2" x14ac:dyDescent="0.25">
      <c r="A16" s="33" t="s">
        <v>70</v>
      </c>
      <c r="B16" s="34" t="s">
        <v>91</v>
      </c>
      <c r="C16" s="35">
        <v>1</v>
      </c>
      <c r="D16" s="35" t="s">
        <v>65</v>
      </c>
      <c r="E16" s="39">
        <v>0</v>
      </c>
      <c r="F16" s="39">
        <f t="shared" ref="F16:F25" si="3">E16*C16</f>
        <v>0</v>
      </c>
      <c r="G16" s="38"/>
      <c r="H16" s="39">
        <f t="shared" ref="H16:H25" si="4">F16*(1-G16)</f>
        <v>0</v>
      </c>
      <c r="I16" s="4">
        <f t="shared" ref="I16:I25" si="5">$A$5</f>
        <v>0.19</v>
      </c>
    </row>
    <row r="17" spans="1:9" outlineLevel="2" x14ac:dyDescent="0.25">
      <c r="A17" s="33"/>
      <c r="B17" s="34"/>
      <c r="C17" s="35"/>
      <c r="D17" s="35"/>
      <c r="E17" s="39"/>
      <c r="F17" s="39"/>
      <c r="G17" s="38"/>
      <c r="H17" s="39"/>
    </row>
    <row r="18" spans="1:9" outlineLevel="2" x14ac:dyDescent="0.25">
      <c r="A18" s="33"/>
      <c r="B18" s="34" t="s">
        <v>92</v>
      </c>
      <c r="C18" s="35"/>
      <c r="D18" s="35"/>
      <c r="E18" s="39"/>
      <c r="F18" s="39"/>
      <c r="G18" s="38"/>
      <c r="H18" s="39"/>
    </row>
    <row r="19" spans="1:9" outlineLevel="2" x14ac:dyDescent="0.25">
      <c r="A19" s="33" t="s">
        <v>69</v>
      </c>
      <c r="B19" s="34" t="s">
        <v>57</v>
      </c>
      <c r="C19" s="35">
        <v>20</v>
      </c>
      <c r="D19" s="35" t="s">
        <v>66</v>
      </c>
      <c r="E19" s="39">
        <v>0</v>
      </c>
      <c r="F19" s="39">
        <f t="shared" si="3"/>
        <v>0</v>
      </c>
      <c r="G19" s="38"/>
      <c r="H19" s="39">
        <f t="shared" si="4"/>
        <v>0</v>
      </c>
      <c r="I19" s="4">
        <f t="shared" si="5"/>
        <v>0.19</v>
      </c>
    </row>
    <row r="20" spans="1:9" outlineLevel="2" x14ac:dyDescent="0.25">
      <c r="A20" s="33" t="s">
        <v>71</v>
      </c>
      <c r="B20" s="34" t="s">
        <v>58</v>
      </c>
      <c r="C20" s="35">
        <v>30</v>
      </c>
      <c r="D20" s="35" t="s">
        <v>66</v>
      </c>
      <c r="E20" s="39">
        <v>0</v>
      </c>
      <c r="F20" s="39">
        <f t="shared" si="3"/>
        <v>0</v>
      </c>
      <c r="G20" s="38"/>
      <c r="H20" s="39">
        <f t="shared" si="4"/>
        <v>0</v>
      </c>
      <c r="I20" s="4">
        <f t="shared" si="5"/>
        <v>0.19</v>
      </c>
    </row>
    <row r="21" spans="1:9" outlineLevel="2" x14ac:dyDescent="0.25">
      <c r="A21" s="33" t="s">
        <v>72</v>
      </c>
      <c r="B21" s="34" t="s">
        <v>59</v>
      </c>
      <c r="C21" s="35">
        <v>60</v>
      </c>
      <c r="D21" s="35" t="s">
        <v>66</v>
      </c>
      <c r="E21" s="39">
        <v>0</v>
      </c>
      <c r="F21" s="39">
        <f t="shared" si="3"/>
        <v>0</v>
      </c>
      <c r="G21" s="38"/>
      <c r="H21" s="39">
        <f t="shared" si="4"/>
        <v>0</v>
      </c>
      <c r="I21" s="4">
        <f t="shared" si="5"/>
        <v>0.19</v>
      </c>
    </row>
    <row r="22" spans="1:9" outlineLevel="2" x14ac:dyDescent="0.25">
      <c r="A22" s="33" t="s">
        <v>73</v>
      </c>
      <c r="B22" s="34" t="s">
        <v>60</v>
      </c>
      <c r="C22" s="35">
        <v>330</v>
      </c>
      <c r="D22" s="35" t="s">
        <v>66</v>
      </c>
      <c r="E22" s="39">
        <v>0</v>
      </c>
      <c r="F22" s="39">
        <f t="shared" si="3"/>
        <v>0</v>
      </c>
      <c r="G22" s="38"/>
      <c r="H22" s="39">
        <f t="shared" si="4"/>
        <v>0</v>
      </c>
      <c r="I22" s="4">
        <f t="shared" si="5"/>
        <v>0.19</v>
      </c>
    </row>
    <row r="23" spans="1:9" outlineLevel="2" x14ac:dyDescent="0.25">
      <c r="A23" s="33" t="s">
        <v>74</v>
      </c>
      <c r="B23" s="34" t="s">
        <v>61</v>
      </c>
      <c r="C23" s="35">
        <v>110</v>
      </c>
      <c r="D23" s="35" t="s">
        <v>66</v>
      </c>
      <c r="E23" s="39">
        <v>0</v>
      </c>
      <c r="F23" s="39">
        <f t="shared" si="3"/>
        <v>0</v>
      </c>
      <c r="G23" s="38"/>
      <c r="H23" s="39">
        <f t="shared" si="4"/>
        <v>0</v>
      </c>
      <c r="I23" s="4">
        <f t="shared" si="5"/>
        <v>0.19</v>
      </c>
    </row>
    <row r="24" spans="1:9" outlineLevel="2" x14ac:dyDescent="0.25">
      <c r="A24" s="33" t="s">
        <v>75</v>
      </c>
      <c r="B24" s="34" t="s">
        <v>62</v>
      </c>
      <c r="C24" s="35">
        <v>3</v>
      </c>
      <c r="D24" s="35" t="s">
        <v>65</v>
      </c>
      <c r="E24" s="39">
        <v>0</v>
      </c>
      <c r="F24" s="39">
        <f t="shared" si="3"/>
        <v>0</v>
      </c>
      <c r="G24" s="38"/>
      <c r="H24" s="39">
        <f t="shared" si="4"/>
        <v>0</v>
      </c>
      <c r="I24" s="4">
        <f t="shared" si="5"/>
        <v>0.19</v>
      </c>
    </row>
    <row r="25" spans="1:9" outlineLevel="2" x14ac:dyDescent="0.25">
      <c r="A25" s="33" t="s">
        <v>76</v>
      </c>
      <c r="B25" s="34" t="s">
        <v>63</v>
      </c>
      <c r="C25" s="35">
        <v>1</v>
      </c>
      <c r="D25" s="35" t="s">
        <v>65</v>
      </c>
      <c r="E25" s="39">
        <v>0</v>
      </c>
      <c r="F25" s="39">
        <f t="shared" si="3"/>
        <v>0</v>
      </c>
      <c r="G25" s="38"/>
      <c r="H25" s="39">
        <f t="shared" si="4"/>
        <v>0</v>
      </c>
      <c r="I25" s="4">
        <f t="shared" si="5"/>
        <v>0.19</v>
      </c>
    </row>
    <row r="26" spans="1:9" outlineLevel="2" x14ac:dyDescent="0.25">
      <c r="A26" s="33" t="s">
        <v>77</v>
      </c>
      <c r="B26" s="34" t="s">
        <v>64</v>
      </c>
      <c r="C26" s="35">
        <v>400</v>
      </c>
      <c r="D26" s="35" t="s">
        <v>66</v>
      </c>
      <c r="E26" s="39">
        <v>0</v>
      </c>
      <c r="F26" s="39">
        <f t="shared" ref="F26" si="6">E26*C26</f>
        <v>0</v>
      </c>
      <c r="G26" s="38"/>
      <c r="H26" s="39">
        <f t="shared" ref="H26" si="7">F26*(1-G26)</f>
        <v>0</v>
      </c>
      <c r="I26" s="4">
        <f t="shared" ref="I26:I38" si="8">$A$5</f>
        <v>0.19</v>
      </c>
    </row>
    <row r="27" spans="1:9" outlineLevel="2" x14ac:dyDescent="0.25">
      <c r="A27" s="33"/>
      <c r="B27" s="34"/>
      <c r="C27" s="35"/>
      <c r="D27" s="35"/>
      <c r="E27" s="39"/>
      <c r="F27" s="39"/>
      <c r="G27" s="38"/>
      <c r="H27" s="39"/>
    </row>
    <row r="28" spans="1:9" outlineLevel="2" x14ac:dyDescent="0.25">
      <c r="A28" s="33"/>
      <c r="B28" s="34" t="s">
        <v>93</v>
      </c>
      <c r="C28" s="35"/>
      <c r="D28" s="35"/>
      <c r="E28" s="39"/>
      <c r="F28" s="39"/>
      <c r="G28" s="38"/>
      <c r="H28" s="39"/>
    </row>
    <row r="29" spans="1:9" outlineLevel="2" x14ac:dyDescent="0.25">
      <c r="A29" s="33" t="s">
        <v>78</v>
      </c>
      <c r="B29" s="34" t="s">
        <v>48</v>
      </c>
      <c r="C29" s="35">
        <v>1</v>
      </c>
      <c r="D29" s="35" t="s">
        <v>41</v>
      </c>
      <c r="E29" s="39">
        <v>0</v>
      </c>
      <c r="F29" s="39">
        <f t="shared" ref="F29:F32" si="9">E29*C29</f>
        <v>0</v>
      </c>
      <c r="G29" s="38"/>
      <c r="H29" s="39">
        <f t="shared" ref="H29:H32" si="10">F29*(1-G29)</f>
        <v>0</v>
      </c>
      <c r="I29" s="4">
        <f t="shared" si="8"/>
        <v>0.19</v>
      </c>
    </row>
    <row r="30" spans="1:9" outlineLevel="2" x14ac:dyDescent="0.25">
      <c r="A30" s="33" t="s">
        <v>79</v>
      </c>
      <c r="B30" s="34" t="s">
        <v>49</v>
      </c>
      <c r="C30" s="35">
        <v>1</v>
      </c>
      <c r="D30" s="35" t="s">
        <v>41</v>
      </c>
      <c r="E30" s="39">
        <v>0</v>
      </c>
      <c r="F30" s="39">
        <f t="shared" si="9"/>
        <v>0</v>
      </c>
      <c r="G30" s="38"/>
      <c r="H30" s="39">
        <f t="shared" si="10"/>
        <v>0</v>
      </c>
      <c r="I30" s="4">
        <f t="shared" si="8"/>
        <v>0.19</v>
      </c>
    </row>
    <row r="31" spans="1:9" outlineLevel="2" x14ac:dyDescent="0.25">
      <c r="A31" s="33" t="s">
        <v>80</v>
      </c>
      <c r="B31" s="34" t="s">
        <v>45</v>
      </c>
      <c r="C31" s="35">
        <v>1</v>
      </c>
      <c r="D31" s="35" t="s">
        <v>41</v>
      </c>
      <c r="E31" s="39">
        <v>0</v>
      </c>
      <c r="F31" s="39">
        <f t="shared" si="9"/>
        <v>0</v>
      </c>
      <c r="G31" s="38"/>
      <c r="H31" s="39">
        <f t="shared" si="10"/>
        <v>0</v>
      </c>
      <c r="I31" s="4">
        <f t="shared" si="8"/>
        <v>0.19</v>
      </c>
    </row>
    <row r="32" spans="1:9" outlineLevel="2" x14ac:dyDescent="0.25">
      <c r="A32" s="33" t="s">
        <v>81</v>
      </c>
      <c r="B32" s="34" t="s">
        <v>94</v>
      </c>
      <c r="C32" s="35">
        <v>1</v>
      </c>
      <c r="D32" s="35" t="s">
        <v>41</v>
      </c>
      <c r="E32" s="39">
        <v>0</v>
      </c>
      <c r="F32" s="39">
        <f t="shared" si="9"/>
        <v>0</v>
      </c>
      <c r="G32" s="38"/>
      <c r="H32" s="39">
        <f t="shared" si="10"/>
        <v>0</v>
      </c>
      <c r="I32" s="4">
        <f t="shared" si="8"/>
        <v>0.19</v>
      </c>
    </row>
    <row r="33" spans="1:10" ht="30" outlineLevel="2" x14ac:dyDescent="0.25">
      <c r="A33" s="33" t="s">
        <v>82</v>
      </c>
      <c r="B33" s="34" t="s">
        <v>95</v>
      </c>
      <c r="C33" s="35">
        <v>8</v>
      </c>
      <c r="D33" s="35" t="s">
        <v>47</v>
      </c>
      <c r="E33" s="39">
        <v>0</v>
      </c>
      <c r="F33" s="39">
        <f t="shared" ref="F33:F38" si="11">E33*C33</f>
        <v>0</v>
      </c>
      <c r="G33" s="38"/>
      <c r="H33" s="39">
        <f t="shared" ref="H33:H38" si="12">F33*(1-G33)</f>
        <v>0</v>
      </c>
      <c r="I33" s="4">
        <f t="shared" si="8"/>
        <v>0.19</v>
      </c>
    </row>
    <row r="34" spans="1:10" outlineLevel="2" x14ac:dyDescent="0.25">
      <c r="A34" s="33" t="s">
        <v>83</v>
      </c>
      <c r="B34" s="34" t="s">
        <v>50</v>
      </c>
      <c r="C34" s="35">
        <v>1</v>
      </c>
      <c r="D34" s="35" t="s">
        <v>41</v>
      </c>
      <c r="E34" s="39">
        <v>0</v>
      </c>
      <c r="F34" s="39">
        <f t="shared" si="11"/>
        <v>0</v>
      </c>
      <c r="G34" s="38"/>
      <c r="H34" s="39">
        <f t="shared" si="12"/>
        <v>0</v>
      </c>
      <c r="I34" s="4">
        <f t="shared" si="8"/>
        <v>0.19</v>
      </c>
    </row>
    <row r="35" spans="1:10" ht="30" outlineLevel="2" x14ac:dyDescent="0.25">
      <c r="A35" s="33" t="s">
        <v>84</v>
      </c>
      <c r="B35" s="34" t="s">
        <v>51</v>
      </c>
      <c r="C35" s="35">
        <v>80</v>
      </c>
      <c r="D35" s="35" t="s">
        <v>47</v>
      </c>
      <c r="E35" s="39">
        <v>0</v>
      </c>
      <c r="F35" s="39">
        <f t="shared" ref="F35" si="13">E35*C35</f>
        <v>0</v>
      </c>
      <c r="G35" s="38"/>
      <c r="H35" s="39">
        <f t="shared" ref="H35" si="14">F35*(1-G35)</f>
        <v>0</v>
      </c>
      <c r="I35" s="4">
        <f t="shared" si="8"/>
        <v>0.19</v>
      </c>
    </row>
    <row r="36" spans="1:10" ht="45" outlineLevel="2" x14ac:dyDescent="0.25">
      <c r="A36" s="33" t="s">
        <v>85</v>
      </c>
      <c r="B36" s="34" t="s">
        <v>52</v>
      </c>
      <c r="C36" s="35">
        <v>1</v>
      </c>
      <c r="D36" s="35" t="s">
        <v>41</v>
      </c>
      <c r="E36" s="39">
        <v>0</v>
      </c>
      <c r="F36" s="39">
        <f t="shared" ref="F36:F37" si="15">E36*C36</f>
        <v>0</v>
      </c>
      <c r="G36" s="38"/>
      <c r="H36" s="39">
        <f t="shared" ref="H36:H37" si="16">F36*(1-G36)</f>
        <v>0</v>
      </c>
      <c r="I36" s="4">
        <f t="shared" si="8"/>
        <v>0.19</v>
      </c>
    </row>
    <row r="37" spans="1:10" ht="30" outlineLevel="2" x14ac:dyDescent="0.25">
      <c r="A37" s="33" t="s">
        <v>86</v>
      </c>
      <c r="B37" s="34" t="s">
        <v>53</v>
      </c>
      <c r="C37" s="35">
        <v>1</v>
      </c>
      <c r="D37" s="35" t="s">
        <v>41</v>
      </c>
      <c r="E37" s="39">
        <v>0</v>
      </c>
      <c r="F37" s="39">
        <f t="shared" si="15"/>
        <v>0</v>
      </c>
      <c r="G37" s="38"/>
      <c r="H37" s="39">
        <f t="shared" si="16"/>
        <v>0</v>
      </c>
      <c r="I37" s="4">
        <f t="shared" si="8"/>
        <v>0.19</v>
      </c>
    </row>
    <row r="38" spans="1:10" outlineLevel="2" x14ac:dyDescent="0.25">
      <c r="A38" s="33" t="s">
        <v>68</v>
      </c>
      <c r="B38" s="34" t="s">
        <v>54</v>
      </c>
      <c r="C38" s="35">
        <v>1</v>
      </c>
      <c r="D38" s="35" t="s">
        <v>41</v>
      </c>
      <c r="E38" s="39">
        <v>0</v>
      </c>
      <c r="F38" s="39">
        <f t="shared" si="11"/>
        <v>0</v>
      </c>
      <c r="G38" s="38"/>
      <c r="H38" s="39">
        <f t="shared" si="12"/>
        <v>0</v>
      </c>
      <c r="I38" s="4">
        <f t="shared" si="8"/>
        <v>0.19</v>
      </c>
    </row>
    <row r="39" spans="1:10" s="5" customFormat="1" outlineLevel="1" x14ac:dyDescent="0.25">
      <c r="A39" s="32"/>
      <c r="B39" s="21"/>
      <c r="C39" s="22"/>
      <c r="D39" s="21"/>
      <c r="E39" s="44"/>
      <c r="F39" s="41">
        <f>SUM(F9:F38)</f>
        <v>0</v>
      </c>
      <c r="G39" s="40"/>
      <c r="H39" s="41">
        <f>SUM(H9:H38)</f>
        <v>0</v>
      </c>
      <c r="I39" s="23"/>
      <c r="J39" s="6"/>
    </row>
    <row r="40" spans="1:10" x14ac:dyDescent="0.25">
      <c r="G40" s="38" t="str">
        <f>"MwSt. "&amp;$A$5*100&amp;"%"</f>
        <v>MwSt. 19%</v>
      </c>
      <c r="H40" s="39">
        <f>$A$5*H39</f>
        <v>0</v>
      </c>
    </row>
    <row r="41" spans="1:10" x14ac:dyDescent="0.25">
      <c r="G41" s="42" t="s">
        <v>7</v>
      </c>
      <c r="H41" s="43">
        <f>H39*1.19</f>
        <v>0</v>
      </c>
    </row>
    <row r="43" spans="1:10" x14ac:dyDescent="0.25">
      <c r="A43" s="12"/>
    </row>
    <row r="44" spans="1:10" x14ac:dyDescent="0.25">
      <c r="E44" s="13"/>
    </row>
    <row r="45" spans="1:10" x14ac:dyDescent="0.25">
      <c r="E45" s="13"/>
    </row>
    <row r="46" spans="1:10" x14ac:dyDescent="0.25">
      <c r="E46" s="13"/>
    </row>
    <row r="47" spans="1:10" x14ac:dyDescent="0.25">
      <c r="E47" s="13"/>
    </row>
    <row r="48" spans="1:10" x14ac:dyDescent="0.25">
      <c r="E48" s="13"/>
    </row>
    <row r="49" spans="5:5" x14ac:dyDescent="0.25">
      <c r="E49" s="13"/>
    </row>
  </sheetData>
  <sheetProtection algorithmName="SHA-512" hashValue="D0z3Sc/RO+5XMKGkk8Oia6t1D1NsfLJolK3XOtHd6aNit9Ix2cei5lILZVmtB7s+kjIcheeMkfhnLyUgFtXFvg==" saltValue="8GwPKj0jOKhQsfdoGGvvqQ==" spinCount="100000" sheet="1" objects="1" scenarios="1" selectLockedCells="1"/>
  <phoneticPr fontId="3" type="noConversion"/>
  <pageMargins left="0.43307086614173229" right="0.23622047244094491" top="0.74803149606299213" bottom="0.74803149606299213" header="0.31496062992125984" footer="0.31496062992125984"/>
  <pageSetup paperSize="8" scale="76" fitToHeight="0" orientation="landscape" r:id="rId1"/>
  <headerFooter>
    <oddHeader>&amp;CSportzentrum Winterberg Hochsauerland GmbH&amp;R&amp;D</oddHeader>
    <oddFooter>&amp;R&amp;P/&amp;N</oddFooter>
    <evenHeader>&amp;CGAEB Export - Straenbau ab Start Bergstatio&amp;R&amp;D</evenHeader>
    <evenFooter>&amp;LDangl.AVA.Converter www.dangl-it.com V2.29.0 ©2026&amp;R&amp;P/&amp;N</evenFooter>
    <firstHeader>&amp;CGAEB Export - Straenbau ab Start Bergstatio&amp;R&amp;D</firstHeader>
    <firstFooter>&amp;LDangl.AVA.Converter www.dangl-it.com V2.29.0 ©2026&amp;R&amp;P/&amp;N</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7"/>
  <sheetViews>
    <sheetView workbookViewId="0">
      <selection activeCell="B29" sqref="B29"/>
    </sheetView>
  </sheetViews>
  <sheetFormatPr baseColWidth="10" defaultColWidth="9.140625" defaultRowHeight="15" x14ac:dyDescent="0.25"/>
  <cols>
    <col min="1" max="1" width="30.7109375" customWidth="1"/>
    <col min="2" max="2" width="40.7109375" customWidth="1"/>
  </cols>
  <sheetData>
    <row r="1" spans="1:2" ht="18.75" x14ac:dyDescent="0.25">
      <c r="A1" s="5" t="s">
        <v>0</v>
      </c>
      <c r="B1" s="28" t="s">
        <v>87</v>
      </c>
    </row>
    <row r="2" spans="1:2" x14ac:dyDescent="0.25">
      <c r="A2" s="36" t="s">
        <v>8</v>
      </c>
      <c r="B2" s="36"/>
    </row>
    <row r="4" spans="1:2" x14ac:dyDescent="0.25">
      <c r="A4" s="36" t="s">
        <v>9</v>
      </c>
      <c r="B4" s="36"/>
    </row>
    <row r="5" spans="1:2" x14ac:dyDescent="0.25">
      <c r="A5" t="s">
        <v>10</v>
      </c>
      <c r="B5" t="s">
        <v>11</v>
      </c>
    </row>
    <row r="6" spans="1:2" x14ac:dyDescent="0.25">
      <c r="B6" t="s">
        <v>12</v>
      </c>
    </row>
    <row r="7" spans="1:2" x14ac:dyDescent="0.25">
      <c r="A7" t="s">
        <v>13</v>
      </c>
      <c r="B7" t="s">
        <v>14</v>
      </c>
    </row>
    <row r="8" spans="1:2" x14ac:dyDescent="0.25">
      <c r="A8" t="s">
        <v>15</v>
      </c>
      <c r="B8" t="s">
        <v>16</v>
      </c>
    </row>
    <row r="9" spans="1:2" x14ac:dyDescent="0.25">
      <c r="A9" t="s">
        <v>17</v>
      </c>
      <c r="B9" t="s">
        <v>18</v>
      </c>
    </row>
    <row r="10" spans="1:2" x14ac:dyDescent="0.25">
      <c r="A10" t="s">
        <v>19</v>
      </c>
    </row>
    <row r="11" spans="1:2" x14ac:dyDescent="0.25">
      <c r="A11" t="s">
        <v>20</v>
      </c>
      <c r="B11" t="s">
        <v>42</v>
      </c>
    </row>
    <row r="12" spans="1:2" x14ac:dyDescent="0.25">
      <c r="A12" t="s">
        <v>21</v>
      </c>
      <c r="B12" t="s">
        <v>43</v>
      </c>
    </row>
    <row r="13" spans="1:2" x14ac:dyDescent="0.25">
      <c r="A13" t="s">
        <v>22</v>
      </c>
      <c r="B13" t="s">
        <v>44</v>
      </c>
    </row>
    <row r="16" spans="1:2" x14ac:dyDescent="0.25">
      <c r="A16" s="36" t="s">
        <v>23</v>
      </c>
      <c r="B16" s="36"/>
    </row>
    <row r="17" spans="1:1" x14ac:dyDescent="0.25">
      <c r="A17" t="s">
        <v>10</v>
      </c>
    </row>
    <row r="21" spans="1:1" x14ac:dyDescent="0.25">
      <c r="A21" t="s">
        <v>13</v>
      </c>
    </row>
    <row r="22" spans="1:1" x14ac:dyDescent="0.25">
      <c r="A22" t="s">
        <v>15</v>
      </c>
    </row>
    <row r="23" spans="1:1" x14ac:dyDescent="0.25">
      <c r="A23" t="s">
        <v>17</v>
      </c>
    </row>
    <row r="24" spans="1:1" x14ac:dyDescent="0.25">
      <c r="A24" t="s">
        <v>19</v>
      </c>
    </row>
    <row r="25" spans="1:1" x14ac:dyDescent="0.25">
      <c r="A25" t="s">
        <v>20</v>
      </c>
    </row>
    <row r="26" spans="1:1" x14ac:dyDescent="0.25">
      <c r="A26" t="s">
        <v>21</v>
      </c>
    </row>
    <row r="27" spans="1:1" x14ac:dyDescent="0.25">
      <c r="A27" t="s">
        <v>22</v>
      </c>
    </row>
  </sheetData>
  <mergeCells count="3">
    <mergeCell ref="A2:B2"/>
    <mergeCell ref="A4:B4"/>
    <mergeCell ref="A16:B16"/>
  </mergeCells>
  <pageMargins left="0.75" right="0.75" top="0.75" bottom="0.5" header="0.5" footer="0.75"/>
  <pageSetup paperSize="9" orientation="portrait" r:id="rId1"/>
  <headerFooter>
    <oddHeader>&amp;L&amp;P/&amp;N&amp;CProjektinfo - Straenbau ab Start Bergstatio&amp;R&amp;D</oddHeader>
    <oddFooter>&amp;LDangl.AVA.Converter www.dangl-it.com V2.29.0 ©2026</oddFooter>
    <evenHeader>&amp;L&amp;P/&amp;N&amp;CProjektinfo - Straenbau ab Start Bergstatio&amp;R&amp;D</evenHeader>
    <evenFooter>&amp;LDangl.AVA.Converter www.dangl-it.com V2.29.0 ©2026</evenFooter>
    <firstHeader>&amp;L&amp;P/&amp;N&amp;CProjektinfo - Straenbau ab Start Bergstatio&amp;R&amp;D</firstHeader>
    <firstFooter>&amp;LDangl.AVA.Converter www.dangl-it.com V2.29.0 ©2026</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1"/>
  <sheetViews>
    <sheetView workbookViewId="0"/>
  </sheetViews>
  <sheetFormatPr baseColWidth="10" defaultColWidth="9.140625" defaultRowHeight="15" x14ac:dyDescent="0.25"/>
  <cols>
    <col min="1" max="1" width="120.7109375" customWidth="1"/>
  </cols>
  <sheetData>
    <row r="1" spans="1:2" x14ac:dyDescent="0.25">
      <c r="A1" t="s">
        <v>24</v>
      </c>
      <c r="B1">
        <v>2</v>
      </c>
    </row>
    <row r="2" spans="1:2" x14ac:dyDescent="0.25">
      <c r="A2" t="s">
        <v>25</v>
      </c>
      <c r="B2">
        <v>0</v>
      </c>
    </row>
    <row r="3" spans="1:2" x14ac:dyDescent="0.25">
      <c r="A3" t="s">
        <v>32</v>
      </c>
    </row>
    <row r="4" spans="1:2" x14ac:dyDescent="0.25">
      <c r="A4" t="s">
        <v>26</v>
      </c>
      <c r="B4" t="s">
        <v>27</v>
      </c>
    </row>
    <row r="5" spans="1:2" x14ac:dyDescent="0.25">
      <c r="A5" t="s">
        <v>28</v>
      </c>
      <c r="B5" t="s">
        <v>29</v>
      </c>
    </row>
    <row r="6" spans="1:2" x14ac:dyDescent="0.25">
      <c r="A6" t="s">
        <v>30</v>
      </c>
      <c r="B6" t="s">
        <v>31</v>
      </c>
    </row>
    <row r="7" spans="1:2" x14ac:dyDescent="0.25">
      <c r="A7" t="s">
        <v>34</v>
      </c>
    </row>
    <row r="8" spans="1:2" x14ac:dyDescent="0.25">
      <c r="A8" t="s">
        <v>33</v>
      </c>
    </row>
    <row r="9" spans="1:2" x14ac:dyDescent="0.25">
      <c r="A9" t="s">
        <v>35</v>
      </c>
      <c r="B9" s="11">
        <v>46099.515703865698</v>
      </c>
    </row>
    <row r="11" spans="1:2" x14ac:dyDescent="0.25">
      <c r="A11" t="s">
        <v>36</v>
      </c>
    </row>
  </sheetData>
  <pageMargins left="0.75" right="0.75" top="0.75" bottom="0.5" header="0.5" footer="0.7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Ertüch.Stromversorgung Kreisel</vt:lpstr>
      <vt:lpstr>Projektinfo</vt:lpstr>
      <vt:lpstr>'Ertüch.Stromversorgung Kreisel'!Drucktitel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X</dc:title>
  <dc:subject>SZW GmbH</dc:subject>
  <dc:creator>SZW GmbH</dc:creator>
  <cp:keywords>X</cp:keywords>
  <dc:description>Diese Datei wurde automatisch vom GAEB Format nach MS Excel konvertiert</dc:description>
  <cp:lastModifiedBy>Chantal Krengel(alt)</cp:lastModifiedBy>
  <cp:lastPrinted>2026-08-20T13:20:35Z</cp:lastPrinted>
  <dcterms:created xsi:type="dcterms:W3CDTF">2026-03-18T12:22:36Z</dcterms:created>
  <dcterms:modified xsi:type="dcterms:W3CDTF">2026-08-31T10:16:09Z</dcterms:modified>
  <cp:category>GAEB Export</cp:category>
  <cp:contentStatus>Exportiert</cp:contentStatus>
</cp:coreProperties>
</file>